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1 2026 год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1" i="1" l="1"/>
  <c r="B45" i="1"/>
  <c r="B29" i="1"/>
  <c r="B14" i="1" l="1"/>
  <c r="B72" i="1" s="1"/>
</calcChain>
</file>

<file path=xl/sharedStrings.xml><?xml version="1.0" encoding="utf-8"?>
<sst xmlns="http://schemas.openxmlformats.org/spreadsheetml/2006/main" count="350" uniqueCount="122">
  <si>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</si>
  <si>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</si>
  <si>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</si>
  <si>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</si>
  <si>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</si>
  <si>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</si>
  <si>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</si>
  <si>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</si>
  <si>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</si>
  <si>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Приложение 1</t>
  </si>
  <si>
    <t>Гл. адми-нистра-тор</t>
  </si>
  <si>
    <t>ИТОГО по администратору 074</t>
  </si>
  <si>
    <t>074</t>
  </si>
  <si>
    <t>001</t>
  </si>
  <si>
    <t>ИТОГО по администратору 001</t>
  </si>
  <si>
    <t>ИТОГО по администратору 057</t>
  </si>
  <si>
    <t>057</t>
  </si>
  <si>
    <t>504</t>
  </si>
  <si>
    <t>582</t>
  </si>
  <si>
    <t>768</t>
  </si>
  <si>
    <t>778</t>
  </si>
  <si>
    <t>355</t>
  </si>
  <si>
    <t>536</t>
  </si>
  <si>
    <t>319</t>
  </si>
  <si>
    <t>769</t>
  </si>
  <si>
    <t>589</t>
  </si>
  <si>
    <t>566</t>
  </si>
  <si>
    <t>555</t>
  </si>
  <si>
    <t>735</t>
  </si>
  <si>
    <t>762</t>
  </si>
  <si>
    <t>543</t>
  </si>
  <si>
    <t>562</t>
  </si>
  <si>
    <t>577</t>
  </si>
  <si>
    <t>764</t>
  </si>
  <si>
    <t>734</t>
  </si>
  <si>
    <t>334</t>
  </si>
  <si>
    <t>Решение Совета депутатов муниципального округа Семеновский Нижегородской области от 10.12.2025г. №100 "О бюджете муниципального округа Семеновский Нижегородской области на 2026 год и на плановый период 2027 и 2028 годов"</t>
  </si>
  <si>
    <t>2.02.35.303.14.0.110.150</t>
  </si>
  <si>
    <t>Уведомление Министерства финансов Нижегородской области № 778.27 от 01.01.2026г. - Единая субвенция</t>
  </si>
  <si>
    <t>2.02.39.99.8.14.0.220.150</t>
  </si>
  <si>
    <t>Финансовое управление администрации муниципального округа Семеновский Нижегородской области</t>
  </si>
  <si>
    <t>Отдел культуры администрации муниципального округа Семеновский Нижегородской области</t>
  </si>
  <si>
    <t>2.02.25.349.14.0.220.150</t>
  </si>
  <si>
    <t>344</t>
  </si>
  <si>
    <t>2.02.25.519.14.0.110.150</t>
  </si>
  <si>
    <t>Уведомление Министерства культуры Нижегородской области № 750 от 19.01.2026г. - Субсидии на поддержку отрасли культуры за счет средств областного бюджета</t>
  </si>
  <si>
    <t>Уведомление Министерства культуры Нижегородской области № 247 от 19.01.2026г. - Субсидии на поддержку отрасли культуры за счет средств федерального бюджета</t>
  </si>
  <si>
    <t>2.02.25.519.14.0.220.150</t>
  </si>
  <si>
    <t>Уведомление Министерства культуры Нижегородской области № 751 от 19.01.2026г. - Субсидии на поддержку отрасли культуры за счет средств федерального бюджета</t>
  </si>
  <si>
    <t>Уведомление Министерства  культуры Нижегородской области № 250 от 16.01.2026г. -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федерального бюджета</t>
  </si>
  <si>
    <t>Уведомление Министерства  культуры Нижегородской области № 251 от 16.01.2026г. -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федерального бюджета</t>
  </si>
  <si>
    <t>Уведомление Министерства культуры Нижегородской области № 471 от 01.01.2026г. -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областного бюджета</t>
  </si>
  <si>
    <t>Уведомление Министерства культуры Нижегородской области № 248 от 16.01.2026г. -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областного бюджета</t>
  </si>
  <si>
    <t>Уведомление Министерства культуры Нижегородской области № 249 от 16.01.2026г. -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областного бюджета</t>
  </si>
  <si>
    <t>Уведомление Министерства культуры Нижегородской области № 246 от 19.01.2026г. - Субсидии на поддержку отрасли культуры за счет средств областного бюджета</t>
  </si>
  <si>
    <t>2653490X201970000000</t>
  </si>
  <si>
    <t>2655190X232780000000</t>
  </si>
  <si>
    <t>2.02.35.349.14.0.110.150</t>
  </si>
  <si>
    <t>539</t>
  </si>
  <si>
    <t>Управление образования администрации муниципального округа Семеновский Нижегородской области</t>
  </si>
  <si>
    <t>Решение Совета депутатов муниципального округа Семеновский Нижегородской области от 10.12.2025 № 100 «О бюджете муниципального округа Семеновский Нижегородской области на 2026 год и на плановый период 2027 и 2028 годов»</t>
  </si>
  <si>
    <t>Уведомление Министерства образования Нижегородской области № 8 Кл.рук Семеновский от 29.12.2025г.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</si>
  <si>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Нижегородской области № 14-СоветФ Семеновский от 29.12.2025г. -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</si>
  <si>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Уведомление Министерства образования Нижегородской области № 14-СоветО Семеновский от 29.12.2025г. -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 бюджета</t>
  </si>
  <si>
    <t>26-53030-00000-00000</t>
  </si>
  <si>
    <t>26-51790-00000-00000</t>
  </si>
  <si>
    <t>2.02.45.179.14.0.110.150</t>
  </si>
  <si>
    <t>2.02.45.179.14.0.220.150</t>
  </si>
  <si>
    <t>Уведомление Министерства образования Нижегородской области № 17-Пит Семеновский от 29.12.2025г. -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</si>
  <si>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Уведомление Министерства образования Нижегородской области № 14-ПитФ Семеновский от 29.12.2025г.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</si>
  <si>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Уведомление Министерства образования Нижегородской области № 21 Совет Семеновский от 29.12.2025г. -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</si>
  <si>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Уведомление Министерства образования Нижегородской области № 14-ПитО Семеновский от 29.12.2025г.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областного бюджета</t>
  </si>
  <si>
    <t>2.02.29.999.14.0.220.150</t>
  </si>
  <si>
    <t>26-53040-00000-00002</t>
  </si>
  <si>
    <t>26-50500-00000-00000</t>
  </si>
  <si>
    <t>2.02.30.024.14.0.110.150</t>
  </si>
  <si>
    <t>2.02.25.304.14.0.220.150</t>
  </si>
  <si>
    <t>Уведомление Министерства образования и науки Нижегородской области № Совет доп Семенов от 29.12.2025г. -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 бюджета</t>
  </si>
  <si>
    <t>2.02.49.999.14.0.220.150</t>
  </si>
  <si>
    <t>Администрация муниципального округа Семеновский Нижегородской области</t>
  </si>
  <si>
    <t>Уведомление Управления по обеспечению деятельности мировых судей, адвокатуры и нотариата НО № 437 от 01.01.2026г. -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</si>
  <si>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Уведомление Министерства экологии и природных ресурсов Нижегородской области № 566 от 01.01.2026г. - Субсидии на приобретение контейнеров и (или) бункеров</t>
  </si>
  <si>
    <t>325</t>
  </si>
  <si>
    <t>724</t>
  </si>
  <si>
    <t>26-51200-00000-00000</t>
  </si>
  <si>
    <t>2.02.29.299.14.0.220.150</t>
  </si>
  <si>
    <t>2.02.25.497.14.0.110.150</t>
  </si>
  <si>
    <t>2.02.35.120.14.0.110.150</t>
  </si>
  <si>
    <t>Уведомление о ЛБО Министерства социальной политики Нижегородской области № 1551 от 01.01.2026г. -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</si>
  <si>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Уведомление о ЛБО Министерства социальной политики Нижегородской области № 1632 от 01.01.2026г. -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</si>
  <si>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Уведомление Министерства строительства Нижегородской области № 921 от 01.01.2026г. - Субсидии на снос  расселенных многоквартирных жилых домов в муниципальных образованиях Нижегородской области, признанных аварийными</t>
  </si>
  <si>
    <t>Уведомление Министерства экологии и природных ресурсов Нижегородской области № 359 от 01.01.2026г. - Субсидии на создание (обустройство) контейнерных площадок</t>
  </si>
  <si>
    <t>Уведомление Министерства строительства Нижегородской области № 1315 от 01.01.2026г. -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годы из аварийного жилищного фонда, признанного таковым с 1 января 2017г. до 1 января 2022г."</t>
  </si>
  <si>
    <t>Уведомление Министерства строительства Нижегородской области № 1343 от 01.01.2026г. - Субсидии на обеспечение мероприятий по переселению граждан из аварийного жилищного фонда за счет средств областного бюджета</t>
  </si>
  <si>
    <t>2.02.25.497.14.0.220.150</t>
  </si>
  <si>
    <t>26-54970-00000-00000</t>
  </si>
  <si>
    <t>759</t>
  </si>
  <si>
    <t>503</t>
  </si>
  <si>
    <t>2.02.20.302.14.0.220.150</t>
  </si>
  <si>
    <t>Уведомление Министерства финансов Нижегородской области № 1108 от 01.01.2026г. - 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</si>
  <si>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2.02.35.118.14.0.110.150</t>
  </si>
  <si>
    <t>26-51180-00000-00000</t>
  </si>
  <si>
    <t>Уведомление Министерства сельского хозяйства и продовольственных ресурсов  НО № 1454 от 15.01.2026г.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</si>
  <si>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 НО № 1463 от 15.01.2026г.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</si>
  <si>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 НО № 1455 от 15.01.2026г.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</si>
  <si>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 НО № 1464 от 15.01.2026г. - Субсидии на реализацию проектов комплексного развития сельских территорий (сельских агломераций), за счет средств областного бюджета</t>
  </si>
  <si>
    <t>Уведомление Министерства сельского хозяйства и продовольственных ресурсов НО № 1428 от 15.01.2026г. - Субсидии на реализацию проектов комплексного развития сельских территорий 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</si>
  <si>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НО № 1429 от 15.01.2026г. - Субсидии на реализацию проектов комплексного развития сельских территорий 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</si>
  <si>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НО № 1323 от 15.01.2026г. - Субсидии на реализацию проектов комплексного развития сельских территорий 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</si>
  <si>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НО № 1324 от 15.01.2026г. - Субсидии на реализацию проектов комплексного развития сельских территорий  (сельских агломераций), за счет средств федерального бюджета</t>
  </si>
  <si>
    <t>Уведомление Министерства сельского хозяйства и продовольственных ресурсов НО № 1292 от 15.01.2026г. - Субсидии на реализацию мероприятий по благоустройству сельских территорий за счет средств федерального бюджета</t>
  </si>
  <si>
    <t>Уведомление Министерства сельского хозяйства и продовольственных ресурсов НО № 1508 от 15.01.2026г.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</si>
  <si>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сельского хозяйства и продовольственных ресурсов НО № 1154 от 01.01.2026г. - Субсидии на реализацию мероприятий по благоустройству сельских территорий за счет средств областного бюджета</t>
  </si>
  <si>
    <t>26000000001120964722</t>
  </si>
  <si>
    <t>26000000001120964733</t>
  </si>
  <si>
    <t>26-55760-00000-00000</t>
  </si>
  <si>
    <t>2.02.27.576.14.0.220.150</t>
  </si>
  <si>
    <t>2.02.27.576.14.0.110.150</t>
  </si>
  <si>
    <t>2.02.25.576.14.0.110.150</t>
  </si>
  <si>
    <t>2.02.25.349.14.0.110.150</t>
  </si>
  <si>
    <t>2.02.25.304.14.0.110.150</t>
  </si>
  <si>
    <t>Пояснительная к уточнению бюджета муниципального округа Семеновский по доходам на 2026 год (январь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</si>
</sst>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/>
    <xf numFmtId="0" fontId="8" fillId="0" borderId="0" xfId="0" applyFont="1"/>
    <xf numFmtId="49" fontId="5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72"/>
  <sheetViews>
    <sheetView showGridLines="0" tabSelected="1" topLeftCell="A6" zoomScale="120" zoomScaleNormal="120" workbookViewId="0">
      <selection activeCell="B14" sqref="B14"/>
    </sheetView>
  </sheetViews>
  <sheetFormatPr defaultRowHeight="12.75" customHeight="1" x14ac:dyDescent="0.25"/>
  <cols>
    <col min="1" max="1" width="51" style="27" customWidth="1"/>
    <col min="2" max="2" width="15.6640625" style="31" customWidth="1"/>
    <col min="3" max="3" width="7.44140625" style="8" customWidth="1"/>
    <col min="4" max="4" width="23.1093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21"/>
      <c r="B1" s="28"/>
      <c r="C1" s="7"/>
      <c r="D1" s="7"/>
      <c r="E1" s="7"/>
      <c r="F1" s="7"/>
      <c r="G1" s="7"/>
    </row>
    <row r="2" spans="1:84" ht="12.75" hidden="1" customHeight="1" x14ac:dyDescent="0.25">
      <c r="A2" s="22"/>
      <c r="B2" s="29"/>
      <c r="C2" s="7"/>
      <c r="D2" s="7"/>
      <c r="E2" s="7"/>
      <c r="F2" s="7"/>
      <c r="G2" s="7"/>
    </row>
    <row r="3" spans="1:84" ht="12.75" hidden="1" customHeight="1" x14ac:dyDescent="0.25">
      <c r="A3" s="22"/>
      <c r="B3" s="29"/>
      <c r="C3" s="7"/>
      <c r="D3" s="7"/>
      <c r="E3" s="7"/>
      <c r="F3" s="7"/>
      <c r="G3" s="7"/>
    </row>
    <row r="4" spans="1:84" ht="12.75" hidden="1" customHeight="1" x14ac:dyDescent="0.25">
      <c r="A4" s="22"/>
      <c r="B4" s="29"/>
      <c r="C4" s="7"/>
      <c r="D4" s="7"/>
      <c r="E4" s="7"/>
      <c r="F4" s="7"/>
      <c r="G4" s="7"/>
    </row>
    <row r="5" spans="1:84" ht="12.75" hidden="1" customHeight="1" x14ac:dyDescent="0.25">
      <c r="A5" s="23"/>
      <c r="B5" s="30"/>
      <c r="C5" s="7"/>
      <c r="D5" s="7"/>
      <c r="E5" s="7"/>
      <c r="F5" s="7"/>
      <c r="G5" s="7"/>
    </row>
    <row r="6" spans="1:84" ht="12.75" customHeight="1" x14ac:dyDescent="0.25">
      <c r="A6" s="23"/>
      <c r="B6" s="30"/>
      <c r="C6" s="7"/>
      <c r="D6" s="7"/>
      <c r="E6" s="7"/>
      <c r="F6" s="7"/>
      <c r="G6" s="7" t="s">
        <v>9</v>
      </c>
    </row>
    <row r="7" spans="1:84" ht="12.75" customHeight="1" x14ac:dyDescent="0.25">
      <c r="A7" s="46" t="s">
        <v>121</v>
      </c>
      <c r="B7" s="46"/>
      <c r="C7" s="46"/>
      <c r="D7" s="46"/>
      <c r="E7" s="46"/>
      <c r="F7" s="46"/>
      <c r="G7" s="46"/>
    </row>
    <row r="8" spans="1:84" ht="12.75" customHeight="1" x14ac:dyDescent="0.25">
      <c r="A8" s="46"/>
      <c r="B8" s="46"/>
      <c r="C8" s="46"/>
      <c r="D8" s="46"/>
      <c r="E8" s="46"/>
      <c r="F8" s="46"/>
      <c r="G8" s="46"/>
    </row>
    <row r="9" spans="1:84" ht="6.6" customHeight="1" x14ac:dyDescent="0.25">
      <c r="A9" s="46"/>
      <c r="B9" s="46"/>
      <c r="C9" s="46"/>
      <c r="D9" s="46"/>
      <c r="E9" s="46"/>
      <c r="F9" s="46"/>
      <c r="G9" s="46"/>
    </row>
    <row r="10" spans="1:84" ht="12.6" hidden="1" customHeight="1" x14ac:dyDescent="0.25">
      <c r="A10" s="46"/>
      <c r="B10" s="46"/>
      <c r="C10" s="46"/>
      <c r="D10" s="46"/>
      <c r="E10" s="46"/>
      <c r="F10" s="46"/>
      <c r="G10" s="46"/>
    </row>
    <row r="11" spans="1:84" s="10" customFormat="1" ht="52.8" x14ac:dyDescent="0.25">
      <c r="A11" s="24" t="s">
        <v>1</v>
      </c>
      <c r="B11" s="5" t="s">
        <v>0</v>
      </c>
      <c r="C11" s="5" t="s">
        <v>10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0" customFormat="1" ht="66" x14ac:dyDescent="0.25">
      <c r="A12" s="38" t="s">
        <v>36</v>
      </c>
      <c r="B12" s="42">
        <v>-11292600</v>
      </c>
      <c r="C12" s="1" t="s">
        <v>13</v>
      </c>
      <c r="D12" s="18" t="s">
        <v>40</v>
      </c>
      <c r="E12" s="2" t="s">
        <v>37</v>
      </c>
      <c r="F12" s="1" t="s">
        <v>20</v>
      </c>
      <c r="G12" s="1" t="s">
        <v>20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</row>
    <row r="13" spans="1:84" s="14" customFormat="1" ht="66" x14ac:dyDescent="0.25">
      <c r="A13" s="38" t="s">
        <v>38</v>
      </c>
      <c r="B13" s="42">
        <v>10835600</v>
      </c>
      <c r="C13" s="1" t="s">
        <v>13</v>
      </c>
      <c r="D13" s="18" t="s">
        <v>40</v>
      </c>
      <c r="E13" s="43" t="s">
        <v>39</v>
      </c>
      <c r="F13" s="1" t="s">
        <v>20</v>
      </c>
      <c r="G13" s="1" t="s">
        <v>20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</row>
    <row r="14" spans="1:84" s="14" customFormat="1" ht="13.2" x14ac:dyDescent="0.25">
      <c r="A14" s="25" t="s">
        <v>14</v>
      </c>
      <c r="B14" s="15">
        <f>B12+B13</f>
        <v>-457000</v>
      </c>
      <c r="C14" s="1"/>
      <c r="D14" s="1"/>
      <c r="E14" s="2"/>
      <c r="F14" s="1"/>
      <c r="G14" s="1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</row>
    <row r="15" spans="1:84" s="14" customFormat="1" ht="66" x14ac:dyDescent="0.25">
      <c r="A15" s="38" t="s">
        <v>36</v>
      </c>
      <c r="B15" s="44">
        <v>-191500</v>
      </c>
      <c r="C15" s="1" t="s">
        <v>16</v>
      </c>
      <c r="D15" s="4" t="s">
        <v>41</v>
      </c>
      <c r="E15" s="2" t="s">
        <v>42</v>
      </c>
      <c r="F15" s="2" t="s">
        <v>43</v>
      </c>
      <c r="G15" s="2" t="s">
        <v>43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</row>
    <row r="16" spans="1:84" s="14" customFormat="1" ht="66" x14ac:dyDescent="0.25">
      <c r="A16" s="38" t="s">
        <v>36</v>
      </c>
      <c r="B16" s="44">
        <v>-104600</v>
      </c>
      <c r="C16" s="1" t="s">
        <v>16</v>
      </c>
      <c r="D16" s="4" t="s">
        <v>41</v>
      </c>
      <c r="E16" s="2" t="s">
        <v>44</v>
      </c>
      <c r="F16" s="2" t="s">
        <v>22</v>
      </c>
      <c r="G16" s="2" t="s">
        <v>22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</row>
    <row r="17" spans="1:84" s="14" customFormat="1" ht="66" x14ac:dyDescent="0.25">
      <c r="A17" s="38" t="s">
        <v>36</v>
      </c>
      <c r="B17" s="44">
        <v>-38700</v>
      </c>
      <c r="C17" s="1" t="s">
        <v>16</v>
      </c>
      <c r="D17" s="4" t="s">
        <v>41</v>
      </c>
      <c r="E17" s="2" t="s">
        <v>47</v>
      </c>
      <c r="F17" s="2" t="s">
        <v>21</v>
      </c>
      <c r="G17" s="2" t="s">
        <v>21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</row>
    <row r="18" spans="1:84" s="14" customFormat="1" ht="66" x14ac:dyDescent="0.25">
      <c r="A18" s="39" t="s">
        <v>45</v>
      </c>
      <c r="B18" s="44">
        <v>38694.93</v>
      </c>
      <c r="C18" s="1" t="s">
        <v>16</v>
      </c>
      <c r="D18" s="4" t="s">
        <v>41</v>
      </c>
      <c r="E18" s="2" t="s">
        <v>47</v>
      </c>
      <c r="F18" s="2" t="s">
        <v>21</v>
      </c>
      <c r="G18" s="2" t="s">
        <v>21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</row>
    <row r="19" spans="1:84" s="14" customFormat="1" ht="66" x14ac:dyDescent="0.25">
      <c r="A19" s="39" t="s">
        <v>46</v>
      </c>
      <c r="B19" s="44">
        <v>104619.63</v>
      </c>
      <c r="C19" s="1" t="s">
        <v>16</v>
      </c>
      <c r="D19" s="4" t="s">
        <v>41</v>
      </c>
      <c r="E19" s="2" t="s">
        <v>44</v>
      </c>
      <c r="F19" s="2" t="s">
        <v>22</v>
      </c>
      <c r="G19" s="2" t="s">
        <v>22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</row>
    <row r="20" spans="1:84" s="14" customFormat="1" ht="66" x14ac:dyDescent="0.25">
      <c r="A20" s="39" t="s">
        <v>51</v>
      </c>
      <c r="B20" s="44">
        <v>191489.36</v>
      </c>
      <c r="C20" s="1" t="s">
        <v>16</v>
      </c>
      <c r="D20" s="4" t="s">
        <v>41</v>
      </c>
      <c r="E20" s="2" t="s">
        <v>42</v>
      </c>
      <c r="F20" s="2" t="s">
        <v>43</v>
      </c>
      <c r="G20" s="2" t="s">
        <v>43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</row>
    <row r="21" spans="1:84" s="14" customFormat="1" ht="66" x14ac:dyDescent="0.25">
      <c r="A21" s="39" t="s">
        <v>52</v>
      </c>
      <c r="B21" s="44">
        <v>-191489.36</v>
      </c>
      <c r="C21" s="1" t="s">
        <v>16</v>
      </c>
      <c r="D21" s="4" t="s">
        <v>41</v>
      </c>
      <c r="E21" s="2" t="s">
        <v>42</v>
      </c>
      <c r="F21" s="2" t="s">
        <v>43</v>
      </c>
      <c r="G21" s="2" t="s">
        <v>43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</row>
    <row r="22" spans="1:84" s="14" customFormat="1" ht="66" x14ac:dyDescent="0.25">
      <c r="A22" s="39" t="s">
        <v>53</v>
      </c>
      <c r="B22" s="44">
        <v>191489.36</v>
      </c>
      <c r="C22" s="1" t="s">
        <v>16</v>
      </c>
      <c r="D22" s="4" t="s">
        <v>41</v>
      </c>
      <c r="E22" s="2" t="s">
        <v>42</v>
      </c>
      <c r="F22" s="2" t="s">
        <v>43</v>
      </c>
      <c r="G22" s="2" t="s">
        <v>55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</row>
    <row r="23" spans="1:84" s="14" customFormat="1" ht="66" x14ac:dyDescent="0.25">
      <c r="A23" s="39" t="s">
        <v>54</v>
      </c>
      <c r="B23" s="44">
        <v>-38694.93</v>
      </c>
      <c r="C23" s="1" t="s">
        <v>16</v>
      </c>
      <c r="D23" s="4" t="s">
        <v>41</v>
      </c>
      <c r="E23" s="2" t="s">
        <v>47</v>
      </c>
      <c r="F23" s="2" t="s">
        <v>21</v>
      </c>
      <c r="G23" s="2" t="s">
        <v>21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</row>
    <row r="24" spans="1:84" s="14" customFormat="1" ht="66" x14ac:dyDescent="0.25">
      <c r="A24" s="39" t="s">
        <v>45</v>
      </c>
      <c r="B24" s="44">
        <v>38694.93</v>
      </c>
      <c r="C24" s="1" t="s">
        <v>16</v>
      </c>
      <c r="D24" s="4" t="s">
        <v>41</v>
      </c>
      <c r="E24" s="2" t="s">
        <v>47</v>
      </c>
      <c r="F24" s="2" t="s">
        <v>21</v>
      </c>
      <c r="G24" s="45" t="s">
        <v>56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</row>
    <row r="25" spans="1:84" s="14" customFormat="1" ht="66" x14ac:dyDescent="0.25">
      <c r="A25" s="39" t="s">
        <v>46</v>
      </c>
      <c r="B25" s="44">
        <v>-104619.63</v>
      </c>
      <c r="C25" s="1" t="s">
        <v>16</v>
      </c>
      <c r="D25" s="4" t="s">
        <v>41</v>
      </c>
      <c r="E25" s="2" t="s">
        <v>44</v>
      </c>
      <c r="F25" s="2" t="s">
        <v>22</v>
      </c>
      <c r="G25" s="2" t="s">
        <v>22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</row>
    <row r="26" spans="1:84" s="14" customFormat="1" ht="66" x14ac:dyDescent="0.25">
      <c r="A26" s="39" t="s">
        <v>48</v>
      </c>
      <c r="B26" s="44">
        <v>104619.63</v>
      </c>
      <c r="C26" s="1" t="s">
        <v>16</v>
      </c>
      <c r="D26" s="4" t="s">
        <v>41</v>
      </c>
      <c r="E26" s="2" t="s">
        <v>44</v>
      </c>
      <c r="F26" s="2" t="s">
        <v>22</v>
      </c>
      <c r="G26" s="2" t="s">
        <v>56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</row>
    <row r="27" spans="1:84" s="14" customFormat="1" ht="66" x14ac:dyDescent="0.25">
      <c r="A27" s="39" t="s">
        <v>49</v>
      </c>
      <c r="B27" s="44">
        <v>-3000000</v>
      </c>
      <c r="C27" s="1" t="s">
        <v>16</v>
      </c>
      <c r="D27" s="4" t="s">
        <v>41</v>
      </c>
      <c r="E27" s="2" t="s">
        <v>119</v>
      </c>
      <c r="F27" s="2" t="s">
        <v>58</v>
      </c>
      <c r="G27" s="2" t="s">
        <v>58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</row>
    <row r="28" spans="1:84" s="14" customFormat="1" ht="66" x14ac:dyDescent="0.25">
      <c r="A28" s="39" t="s">
        <v>50</v>
      </c>
      <c r="B28" s="44">
        <v>3000000</v>
      </c>
      <c r="C28" s="1" t="s">
        <v>16</v>
      </c>
      <c r="D28" s="4" t="s">
        <v>41</v>
      </c>
      <c r="E28" s="2" t="s">
        <v>57</v>
      </c>
      <c r="F28" s="2" t="s">
        <v>58</v>
      </c>
      <c r="G28" s="2" t="s">
        <v>55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</row>
    <row r="29" spans="1:84" s="20" customFormat="1" ht="13.2" x14ac:dyDescent="0.25">
      <c r="A29" s="25" t="s">
        <v>15</v>
      </c>
      <c r="B29" s="15">
        <f>SUM(B15:B28)</f>
        <v>3.9199999999254942</v>
      </c>
      <c r="C29" s="6"/>
      <c r="D29" s="6"/>
      <c r="E29" s="2"/>
      <c r="F29" s="6"/>
      <c r="G29" s="6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</row>
    <row r="30" spans="1:84" s="20" customFormat="1" ht="66" x14ac:dyDescent="0.25">
      <c r="A30" s="40" t="s">
        <v>60</v>
      </c>
      <c r="B30" s="44">
        <v>-39841200</v>
      </c>
      <c r="C30" s="4" t="s">
        <v>12</v>
      </c>
      <c r="D30" s="4" t="s">
        <v>59</v>
      </c>
      <c r="E30" s="2" t="s">
        <v>37</v>
      </c>
      <c r="F30" s="2" t="s">
        <v>18</v>
      </c>
      <c r="G30" s="2" t="s">
        <v>18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</row>
    <row r="31" spans="1:84" s="20" customFormat="1" ht="132" x14ac:dyDescent="0.25">
      <c r="A31" s="41" t="s">
        <v>61</v>
      </c>
      <c r="B31" s="44">
        <v>39841200</v>
      </c>
      <c r="C31" s="4" t="s">
        <v>12</v>
      </c>
      <c r="D31" s="4" t="s">
        <v>59</v>
      </c>
      <c r="E31" s="2" t="s">
        <v>37</v>
      </c>
      <c r="F31" s="2" t="s">
        <v>18</v>
      </c>
      <c r="G31" s="2" t="s">
        <v>64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</row>
    <row r="32" spans="1:84" s="20" customFormat="1" ht="66" x14ac:dyDescent="0.25">
      <c r="A32" s="40" t="s">
        <v>60</v>
      </c>
      <c r="B32" s="44">
        <v>-2953900</v>
      </c>
      <c r="C32" s="4" t="s">
        <v>12</v>
      </c>
      <c r="D32" s="4" t="s">
        <v>59</v>
      </c>
      <c r="E32" s="2" t="s">
        <v>66</v>
      </c>
      <c r="F32" s="2" t="s">
        <v>26</v>
      </c>
      <c r="G32" s="2" t="s">
        <v>26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</row>
    <row r="33" spans="1:84" s="20" customFormat="1" ht="92.4" x14ac:dyDescent="0.25">
      <c r="A33" s="41" t="s">
        <v>62</v>
      </c>
      <c r="B33" s="44">
        <v>3009475</v>
      </c>
      <c r="C33" s="4" t="s">
        <v>12</v>
      </c>
      <c r="D33" s="4" t="s">
        <v>59</v>
      </c>
      <c r="E33" s="2" t="s">
        <v>66</v>
      </c>
      <c r="F33" s="2" t="s">
        <v>26</v>
      </c>
      <c r="G33" s="2" t="s">
        <v>65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</row>
    <row r="34" spans="1:84" s="20" customFormat="1" ht="66" x14ac:dyDescent="0.25">
      <c r="A34" s="40" t="s">
        <v>60</v>
      </c>
      <c r="B34" s="44">
        <v>-237200</v>
      </c>
      <c r="C34" s="4" t="s">
        <v>12</v>
      </c>
      <c r="D34" s="4" t="s">
        <v>59</v>
      </c>
      <c r="E34" s="2" t="s">
        <v>67</v>
      </c>
      <c r="F34" s="2" t="s">
        <v>23</v>
      </c>
      <c r="G34" s="2" t="s">
        <v>23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</row>
    <row r="35" spans="1:84" s="20" customFormat="1" ht="92.4" x14ac:dyDescent="0.25">
      <c r="A35" s="40" t="s">
        <v>63</v>
      </c>
      <c r="B35" s="44">
        <v>192094</v>
      </c>
      <c r="C35" s="4" t="s">
        <v>12</v>
      </c>
      <c r="D35" s="4" t="s">
        <v>59</v>
      </c>
      <c r="E35" s="2" t="s">
        <v>67</v>
      </c>
      <c r="F35" s="2" t="s">
        <v>23</v>
      </c>
      <c r="G35" s="2" t="s">
        <v>23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</row>
    <row r="36" spans="1:84" s="20" customFormat="1" ht="66" x14ac:dyDescent="0.25">
      <c r="A36" s="40" t="s">
        <v>60</v>
      </c>
      <c r="B36" s="44">
        <v>-6703000</v>
      </c>
      <c r="C36" s="4" t="s">
        <v>12</v>
      </c>
      <c r="D36" s="4" t="s">
        <v>59</v>
      </c>
      <c r="E36" s="2" t="s">
        <v>72</v>
      </c>
      <c r="F36" s="2" t="s">
        <v>24</v>
      </c>
      <c r="G36" s="2" t="s">
        <v>24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</row>
    <row r="37" spans="1:84" s="20" customFormat="1" ht="79.2" x14ac:dyDescent="0.25">
      <c r="A37" s="40" t="s">
        <v>68</v>
      </c>
      <c r="B37" s="44">
        <v>6702983.2000000002</v>
      </c>
      <c r="C37" s="4" t="s">
        <v>12</v>
      </c>
      <c r="D37" s="4" t="s">
        <v>59</v>
      </c>
      <c r="E37" s="2" t="s">
        <v>72</v>
      </c>
      <c r="F37" s="2" t="s">
        <v>24</v>
      </c>
      <c r="G37" s="2" t="s">
        <v>24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</row>
    <row r="38" spans="1:84" s="20" customFormat="1" ht="66" x14ac:dyDescent="0.25">
      <c r="A38" s="40" t="s">
        <v>60</v>
      </c>
      <c r="B38" s="44">
        <v>-17846200</v>
      </c>
      <c r="C38" s="4" t="s">
        <v>12</v>
      </c>
      <c r="D38" s="4" t="s">
        <v>59</v>
      </c>
      <c r="E38" s="2" t="s">
        <v>120</v>
      </c>
      <c r="F38" s="2" t="s">
        <v>17</v>
      </c>
      <c r="G38" s="2" t="s">
        <v>17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</row>
    <row r="39" spans="1:84" s="20" customFormat="1" ht="79.2" x14ac:dyDescent="0.25">
      <c r="A39" s="40" t="s">
        <v>69</v>
      </c>
      <c r="B39" s="44">
        <v>17846179.5</v>
      </c>
      <c r="C39" s="4" t="s">
        <v>12</v>
      </c>
      <c r="D39" s="4" t="s">
        <v>59</v>
      </c>
      <c r="E39" s="2" t="s">
        <v>120</v>
      </c>
      <c r="F39" s="2" t="s">
        <v>17</v>
      </c>
      <c r="G39" s="2" t="s">
        <v>73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</row>
    <row r="40" spans="1:84" s="20" customFormat="1" ht="66" x14ac:dyDescent="0.25">
      <c r="A40" s="40" t="s">
        <v>60</v>
      </c>
      <c r="B40" s="44">
        <v>-1041600</v>
      </c>
      <c r="C40" s="4" t="s">
        <v>12</v>
      </c>
      <c r="D40" s="4" t="s">
        <v>59</v>
      </c>
      <c r="E40" s="2" t="s">
        <v>75</v>
      </c>
      <c r="F40" s="2" t="s">
        <v>25</v>
      </c>
      <c r="G40" s="2" t="s">
        <v>25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</row>
    <row r="41" spans="1:84" s="20" customFormat="1" ht="92.4" x14ac:dyDescent="0.25">
      <c r="A41" s="40" t="s">
        <v>70</v>
      </c>
      <c r="B41" s="44">
        <v>1041600</v>
      </c>
      <c r="C41" s="4" t="s">
        <v>12</v>
      </c>
      <c r="D41" s="4" t="s">
        <v>59</v>
      </c>
      <c r="E41" s="2" t="s">
        <v>75</v>
      </c>
      <c r="F41" s="2" t="s">
        <v>25</v>
      </c>
      <c r="G41" s="2" t="s">
        <v>74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</row>
    <row r="42" spans="1:84" s="20" customFormat="1" ht="66" x14ac:dyDescent="0.25">
      <c r="A42" s="40" t="s">
        <v>60</v>
      </c>
      <c r="B42" s="44">
        <v>-6600600</v>
      </c>
      <c r="C42" s="4" t="s">
        <v>12</v>
      </c>
      <c r="D42" s="4" t="s">
        <v>59</v>
      </c>
      <c r="E42" s="2" t="s">
        <v>76</v>
      </c>
      <c r="F42" s="2" t="s">
        <v>19</v>
      </c>
      <c r="G42" s="2" t="s">
        <v>19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</row>
    <row r="43" spans="1:84" s="20" customFormat="1" ht="79.2" x14ac:dyDescent="0.25">
      <c r="A43" s="40" t="s">
        <v>71</v>
      </c>
      <c r="B43" s="44">
        <v>6600641.7300000004</v>
      </c>
      <c r="C43" s="4" t="s">
        <v>12</v>
      </c>
      <c r="D43" s="4" t="s">
        <v>59</v>
      </c>
      <c r="E43" s="2" t="s">
        <v>76</v>
      </c>
      <c r="F43" s="2" t="s">
        <v>19</v>
      </c>
      <c r="G43" s="2" t="s">
        <v>73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</row>
    <row r="44" spans="1:84" s="20" customFormat="1" ht="100.5" customHeight="1" x14ac:dyDescent="0.25">
      <c r="A44" s="40" t="s">
        <v>77</v>
      </c>
      <c r="B44" s="44">
        <v>48500</v>
      </c>
      <c r="C44" s="4" t="s">
        <v>12</v>
      </c>
      <c r="D44" s="4" t="s">
        <v>59</v>
      </c>
      <c r="E44" s="2" t="s">
        <v>78</v>
      </c>
      <c r="F44" s="2" t="s">
        <v>23</v>
      </c>
      <c r="G44" s="2" t="s">
        <v>23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</row>
    <row r="45" spans="1:84" s="12" customFormat="1" ht="13.2" x14ac:dyDescent="0.25">
      <c r="A45" s="25" t="s">
        <v>11</v>
      </c>
      <c r="B45" s="16">
        <f>SUM(B30:B44)</f>
        <v>58973.429999999702</v>
      </c>
      <c r="C45" s="4"/>
      <c r="D45" s="4"/>
      <c r="E45" s="2"/>
      <c r="F45" s="4"/>
      <c r="G45" s="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</row>
    <row r="46" spans="1:84" s="12" customFormat="1" ht="67.2" customHeight="1" x14ac:dyDescent="0.25">
      <c r="A46" s="41" t="s">
        <v>60</v>
      </c>
      <c r="B46" s="44">
        <v>-2460000</v>
      </c>
      <c r="C46" s="4" t="s">
        <v>5</v>
      </c>
      <c r="D46" s="4" t="s">
        <v>79</v>
      </c>
      <c r="E46" s="2" t="s">
        <v>85</v>
      </c>
      <c r="F46" s="2" t="s">
        <v>82</v>
      </c>
      <c r="G46" s="2" t="s">
        <v>82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</row>
    <row r="47" spans="1:84" s="12" customFormat="1" ht="78" customHeight="1" x14ac:dyDescent="0.25">
      <c r="A47" s="41" t="s">
        <v>60</v>
      </c>
      <c r="B47" s="44">
        <v>-1127100</v>
      </c>
      <c r="C47" s="4" t="s">
        <v>5</v>
      </c>
      <c r="D47" s="4" t="s">
        <v>79</v>
      </c>
      <c r="E47" s="2" t="s">
        <v>86</v>
      </c>
      <c r="F47" s="2" t="s">
        <v>31</v>
      </c>
      <c r="G47" s="2" t="s">
        <v>31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</row>
    <row r="48" spans="1:84" s="12" customFormat="1" ht="67.2" customHeight="1" x14ac:dyDescent="0.25">
      <c r="A48" s="41" t="s">
        <v>60</v>
      </c>
      <c r="B48" s="44">
        <v>-102800</v>
      </c>
      <c r="C48" s="4" t="s">
        <v>5</v>
      </c>
      <c r="D48" s="4" t="s">
        <v>79</v>
      </c>
      <c r="E48" s="2" t="s">
        <v>87</v>
      </c>
      <c r="F48" s="2" t="s">
        <v>27</v>
      </c>
      <c r="G48" s="2" t="s">
        <v>27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</row>
    <row r="49" spans="1:84" s="12" customFormat="1" ht="108" customHeight="1" x14ac:dyDescent="0.25">
      <c r="A49" s="40" t="s">
        <v>80</v>
      </c>
      <c r="B49" s="44">
        <v>102800</v>
      </c>
      <c r="C49" s="4" t="s">
        <v>5</v>
      </c>
      <c r="D49" s="4" t="s">
        <v>79</v>
      </c>
      <c r="E49" s="2" t="s">
        <v>87</v>
      </c>
      <c r="F49" s="2" t="s">
        <v>27</v>
      </c>
      <c r="G49" s="2" t="s">
        <v>84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</row>
    <row r="50" spans="1:84" s="12" customFormat="1" ht="67.2" customHeight="1" x14ac:dyDescent="0.25">
      <c r="A50" s="41" t="s">
        <v>81</v>
      </c>
      <c r="B50" s="44">
        <v>350600</v>
      </c>
      <c r="C50" s="4" t="s">
        <v>5</v>
      </c>
      <c r="D50" s="4" t="s">
        <v>79</v>
      </c>
      <c r="E50" s="2" t="s">
        <v>72</v>
      </c>
      <c r="F50" s="2" t="s">
        <v>28</v>
      </c>
      <c r="G50" s="2" t="s">
        <v>28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</row>
    <row r="51" spans="1:84" s="12" customFormat="1" ht="66" x14ac:dyDescent="0.25">
      <c r="A51" s="40" t="s">
        <v>88</v>
      </c>
      <c r="B51" s="44">
        <v>528900</v>
      </c>
      <c r="C51" s="4" t="s">
        <v>5</v>
      </c>
      <c r="D51" s="4" t="s">
        <v>79</v>
      </c>
      <c r="E51" s="2" t="s">
        <v>94</v>
      </c>
      <c r="F51" s="2" t="s">
        <v>35</v>
      </c>
      <c r="G51" s="2" t="s">
        <v>95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</row>
    <row r="52" spans="1:84" s="12" customFormat="1" ht="66" x14ac:dyDescent="0.25">
      <c r="A52" s="40" t="s">
        <v>89</v>
      </c>
      <c r="B52" s="44">
        <v>1052400</v>
      </c>
      <c r="C52" s="4" t="s">
        <v>5</v>
      </c>
      <c r="D52" s="4" t="s">
        <v>79</v>
      </c>
      <c r="E52" s="2" t="s">
        <v>86</v>
      </c>
      <c r="F52" s="2" t="s">
        <v>31</v>
      </c>
      <c r="G52" s="2" t="s">
        <v>95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</row>
    <row r="53" spans="1:84" s="12" customFormat="1" ht="66" x14ac:dyDescent="0.25">
      <c r="A53" s="41" t="s">
        <v>90</v>
      </c>
      <c r="B53" s="44">
        <v>1215300</v>
      </c>
      <c r="C53" s="4" t="s">
        <v>5</v>
      </c>
      <c r="D53" s="4" t="s">
        <v>79</v>
      </c>
      <c r="E53" s="2" t="s">
        <v>72</v>
      </c>
      <c r="F53" s="2" t="s">
        <v>82</v>
      </c>
      <c r="G53" s="2" t="s">
        <v>82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</row>
    <row r="54" spans="1:84" s="12" customFormat="1" ht="52.8" x14ac:dyDescent="0.25">
      <c r="A54" s="41" t="s">
        <v>91</v>
      </c>
      <c r="B54" s="44">
        <v>2213100</v>
      </c>
      <c r="C54" s="4" t="s">
        <v>5</v>
      </c>
      <c r="D54" s="4" t="s">
        <v>79</v>
      </c>
      <c r="E54" s="2" t="s">
        <v>72</v>
      </c>
      <c r="F54" s="2" t="s">
        <v>34</v>
      </c>
      <c r="G54" s="2" t="s">
        <v>34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</row>
    <row r="55" spans="1:84" s="12" customFormat="1" ht="105.6" x14ac:dyDescent="0.25">
      <c r="A55" s="40" t="s">
        <v>92</v>
      </c>
      <c r="B55" s="44">
        <v>18531300</v>
      </c>
      <c r="C55" s="4" t="s">
        <v>5</v>
      </c>
      <c r="D55" s="4" t="s">
        <v>79</v>
      </c>
      <c r="E55" s="2" t="s">
        <v>98</v>
      </c>
      <c r="F55" s="2" t="s">
        <v>96</v>
      </c>
      <c r="G55" s="2" t="s">
        <v>96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</row>
    <row r="56" spans="1:84" s="12" customFormat="1" ht="52.8" x14ac:dyDescent="0.25">
      <c r="A56" s="41" t="s">
        <v>93</v>
      </c>
      <c r="B56" s="44">
        <v>111915200</v>
      </c>
      <c r="C56" s="4" t="s">
        <v>5</v>
      </c>
      <c r="D56" s="4" t="s">
        <v>79</v>
      </c>
      <c r="E56" s="2" t="s">
        <v>98</v>
      </c>
      <c r="F56" s="2" t="s">
        <v>83</v>
      </c>
      <c r="G56" s="2" t="s">
        <v>83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</row>
    <row r="57" spans="1:84" s="12" customFormat="1" ht="66" x14ac:dyDescent="0.25">
      <c r="A57" s="41" t="s">
        <v>60</v>
      </c>
      <c r="B57" s="44">
        <v>-566500</v>
      </c>
      <c r="C57" s="4" t="s">
        <v>5</v>
      </c>
      <c r="D57" s="4" t="s">
        <v>79</v>
      </c>
      <c r="E57" s="2" t="s">
        <v>94</v>
      </c>
      <c r="F57" s="2" t="s">
        <v>35</v>
      </c>
      <c r="G57" s="2" t="s">
        <v>35</v>
      </c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</row>
    <row r="58" spans="1:84" s="12" customFormat="1" ht="67.2" customHeight="1" x14ac:dyDescent="0.25">
      <c r="A58" s="41" t="s">
        <v>60</v>
      </c>
      <c r="B58" s="44">
        <v>-1744700</v>
      </c>
      <c r="C58" s="4" t="s">
        <v>5</v>
      </c>
      <c r="D58" s="4" t="s">
        <v>79</v>
      </c>
      <c r="E58" s="2" t="s">
        <v>100</v>
      </c>
      <c r="F58" s="2" t="s">
        <v>97</v>
      </c>
      <c r="G58" s="2" t="s">
        <v>97</v>
      </c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</row>
    <row r="59" spans="1:84" s="12" customFormat="1" ht="67.2" customHeight="1" x14ac:dyDescent="0.25">
      <c r="A59" s="41" t="s">
        <v>99</v>
      </c>
      <c r="B59" s="44">
        <v>1744700</v>
      </c>
      <c r="C59" s="4" t="s">
        <v>5</v>
      </c>
      <c r="D59" s="4" t="s">
        <v>79</v>
      </c>
      <c r="E59" s="2" t="s">
        <v>100</v>
      </c>
      <c r="F59" s="2" t="s">
        <v>97</v>
      </c>
      <c r="G59" s="2" t="s">
        <v>101</v>
      </c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</row>
    <row r="60" spans="1:84" s="12" customFormat="1" ht="67.2" customHeight="1" x14ac:dyDescent="0.25">
      <c r="A60" s="41" t="s">
        <v>102</v>
      </c>
      <c r="B60" s="44">
        <v>-8494400</v>
      </c>
      <c r="C60" s="4" t="s">
        <v>5</v>
      </c>
      <c r="D60" s="4" t="s">
        <v>79</v>
      </c>
      <c r="E60" s="2" t="s">
        <v>116</v>
      </c>
      <c r="F60" s="2" t="s">
        <v>29</v>
      </c>
      <c r="G60" s="2" t="s">
        <v>29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</row>
    <row r="61" spans="1:84" s="12" customFormat="1" ht="67.2" customHeight="1" x14ac:dyDescent="0.25">
      <c r="A61" s="41" t="s">
        <v>103</v>
      </c>
      <c r="B61" s="44">
        <v>8494400</v>
      </c>
      <c r="C61" s="4" t="s">
        <v>5</v>
      </c>
      <c r="D61" s="4" t="s">
        <v>79</v>
      </c>
      <c r="E61" s="2" t="s">
        <v>116</v>
      </c>
      <c r="F61" s="2" t="s">
        <v>29</v>
      </c>
      <c r="G61" s="2" t="s">
        <v>113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</row>
    <row r="62" spans="1:84" s="12" customFormat="1" ht="75" customHeight="1" x14ac:dyDescent="0.25">
      <c r="A62" s="41" t="s">
        <v>104</v>
      </c>
      <c r="B62" s="44">
        <v>-6565500</v>
      </c>
      <c r="C62" s="4" t="s">
        <v>5</v>
      </c>
      <c r="D62" s="4" t="s">
        <v>79</v>
      </c>
      <c r="E62" s="2" t="s">
        <v>116</v>
      </c>
      <c r="F62" s="2" t="s">
        <v>29</v>
      </c>
      <c r="G62" s="2" t="s">
        <v>29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</row>
    <row r="63" spans="1:84" s="12" customFormat="1" ht="67.2" customHeight="1" x14ac:dyDescent="0.25">
      <c r="A63" s="41" t="s">
        <v>105</v>
      </c>
      <c r="B63" s="44">
        <v>6565500</v>
      </c>
      <c r="C63" s="4" t="s">
        <v>5</v>
      </c>
      <c r="D63" s="4" t="s">
        <v>79</v>
      </c>
      <c r="E63" s="2" t="s">
        <v>116</v>
      </c>
      <c r="F63" s="2" t="s">
        <v>29</v>
      </c>
      <c r="G63" s="2" t="s">
        <v>114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</row>
    <row r="64" spans="1:84" s="12" customFormat="1" ht="67.2" customHeight="1" x14ac:dyDescent="0.25">
      <c r="A64" s="41" t="s">
        <v>106</v>
      </c>
      <c r="B64" s="44">
        <v>133076600</v>
      </c>
      <c r="C64" s="4" t="s">
        <v>5</v>
      </c>
      <c r="D64" s="4" t="s">
        <v>79</v>
      </c>
      <c r="E64" s="2" t="s">
        <v>117</v>
      </c>
      <c r="F64" s="2" t="s">
        <v>30</v>
      </c>
      <c r="G64" s="2" t="s">
        <v>113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</row>
    <row r="65" spans="1:84" s="12" customFormat="1" ht="67.2" customHeight="1" x14ac:dyDescent="0.25">
      <c r="A65" s="41" t="s">
        <v>107</v>
      </c>
      <c r="B65" s="44">
        <v>102858900</v>
      </c>
      <c r="C65" s="4" t="s">
        <v>5</v>
      </c>
      <c r="D65" s="4" t="s">
        <v>79</v>
      </c>
      <c r="E65" s="2" t="s">
        <v>117</v>
      </c>
      <c r="F65" s="2" t="s">
        <v>30</v>
      </c>
      <c r="G65" s="2" t="s">
        <v>114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</row>
    <row r="66" spans="1:84" s="12" customFormat="1" ht="67.2" customHeight="1" x14ac:dyDescent="0.25">
      <c r="A66" s="41" t="s">
        <v>108</v>
      </c>
      <c r="B66" s="44">
        <v>-133076600</v>
      </c>
      <c r="C66" s="4" t="s">
        <v>5</v>
      </c>
      <c r="D66" s="4" t="s">
        <v>79</v>
      </c>
      <c r="E66" s="2" t="s">
        <v>117</v>
      </c>
      <c r="F66" s="2" t="s">
        <v>30</v>
      </c>
      <c r="G66" s="2" t="s">
        <v>30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</row>
    <row r="67" spans="1:84" s="12" customFormat="1" ht="67.2" customHeight="1" x14ac:dyDescent="0.25">
      <c r="A67" s="41" t="s">
        <v>109</v>
      </c>
      <c r="B67" s="44">
        <v>-102858900</v>
      </c>
      <c r="C67" s="4" t="s">
        <v>5</v>
      </c>
      <c r="D67" s="4" t="s">
        <v>79</v>
      </c>
      <c r="E67" s="2" t="s">
        <v>117</v>
      </c>
      <c r="F67" s="2" t="s">
        <v>30</v>
      </c>
      <c r="G67" s="2" t="s">
        <v>30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</row>
    <row r="68" spans="1:84" s="12" customFormat="1" ht="67.2" customHeight="1" x14ac:dyDescent="0.25">
      <c r="A68" s="41" t="s">
        <v>110</v>
      </c>
      <c r="B68" s="44">
        <v>3705648.82</v>
      </c>
      <c r="C68" s="4" t="s">
        <v>5</v>
      </c>
      <c r="D68" s="4" t="s">
        <v>79</v>
      </c>
      <c r="E68" s="2" t="s">
        <v>118</v>
      </c>
      <c r="F68" s="2" t="s">
        <v>32</v>
      </c>
      <c r="G68" s="2" t="s">
        <v>115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</row>
    <row r="69" spans="1:84" s="12" customFormat="1" ht="67.2" customHeight="1" x14ac:dyDescent="0.25">
      <c r="A69" s="41" t="s">
        <v>111</v>
      </c>
      <c r="B69" s="44">
        <v>236530.78</v>
      </c>
      <c r="C69" s="4" t="s">
        <v>5</v>
      </c>
      <c r="D69" s="4" t="s">
        <v>79</v>
      </c>
      <c r="E69" s="2" t="s">
        <v>118</v>
      </c>
      <c r="F69" s="2" t="s">
        <v>33</v>
      </c>
      <c r="G69" s="2" t="s">
        <v>115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</row>
    <row r="70" spans="1:84" s="12" customFormat="1" ht="67.2" customHeight="1" x14ac:dyDescent="0.25">
      <c r="A70" s="41" t="s">
        <v>112</v>
      </c>
      <c r="B70" s="44">
        <v>5408200</v>
      </c>
      <c r="C70" s="4" t="s">
        <v>5</v>
      </c>
      <c r="D70" s="4" t="s">
        <v>79</v>
      </c>
      <c r="E70" s="2" t="s">
        <v>85</v>
      </c>
      <c r="F70" s="2" t="s">
        <v>29</v>
      </c>
      <c r="G70" s="2" t="s">
        <v>33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</row>
    <row r="71" spans="1:84" ht="13.2" x14ac:dyDescent="0.25">
      <c r="A71" s="26" t="s">
        <v>8</v>
      </c>
      <c r="B71" s="17">
        <f>SUM(B46:B70)</f>
        <v>141003579.59999999</v>
      </c>
      <c r="C71" s="1"/>
      <c r="D71" s="1"/>
      <c r="E71" s="2"/>
      <c r="F71" s="2"/>
      <c r="G71" s="2"/>
    </row>
    <row r="72" spans="1:84" s="37" customFormat="1" ht="12.75" customHeight="1" x14ac:dyDescent="0.25">
      <c r="A72" s="32" t="s">
        <v>7</v>
      </c>
      <c r="B72" s="33">
        <f>B71+B45+B29+B14</f>
        <v>140605556.94999999</v>
      </c>
      <c r="C72" s="34"/>
      <c r="D72" s="34"/>
      <c r="E72" s="35"/>
      <c r="F72" s="34"/>
      <c r="G72" s="34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2026-01-22T23:57:10Z</cp:lastPrinted>
  <dcterms:created xsi:type="dcterms:W3CDTF">2020-05-27T10:24:36Z</dcterms:created>
  <dcterms:modified xsi:type="dcterms:W3CDTF">2026-01-23T10:35:25Z</dcterms:modified>
</cp:coreProperties>
</file>